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H14" i="1" l="1"/>
  <c r="E14" i="1"/>
  <c r="D14" i="1"/>
  <c r="K11" i="1" l="1"/>
  <c r="K12" i="1"/>
  <c r="K13" i="1"/>
  <c r="J11" i="1"/>
  <c r="J12" i="1"/>
  <c r="J13" i="1"/>
  <c r="K10" i="1"/>
  <c r="J10" i="1"/>
  <c r="K14" i="1" l="1"/>
  <c r="J14" i="1"/>
  <c r="K9" i="1"/>
  <c r="J9" i="1"/>
  <c r="F14" i="1"/>
  <c r="G14" i="1"/>
  <c r="I14" i="1"/>
</calcChain>
</file>

<file path=xl/sharedStrings.xml><?xml version="1.0" encoding="utf-8"?>
<sst xmlns="http://schemas.openxmlformats.org/spreadsheetml/2006/main" count="32" uniqueCount="24">
  <si>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</si>
  <si>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</si>
  <si>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</si>
  <si>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</si>
  <si>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</si>
  <si>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</si>
  <si>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</si>
  <si>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</si>
  <si>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</si>
  <si>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</si>
  <si>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</si>
  <si>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</si>
  <si>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</si>
  <si>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</si>
  <si>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</si>
  <si>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</si>
  <si>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Третяк Т.В.</t>
  </si>
  <si>
    <t>Рисперил 1мг/мл у флоні 30мл</t>
  </si>
  <si>
    <t>Виконавець: Любар В.В.</t>
  </si>
  <si>
    <t>тел:0663203017</t>
  </si>
  <si>
    <t>Актемра</t>
  </si>
  <si>
    <t>станом на кінець звітного тижня    06.03.2017  року</t>
  </si>
  <si>
    <t>Головний лікар__________________</t>
  </si>
  <si>
    <t>Данілко О.М.</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</si>
</sst>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sz val="8"/>
      <name val="Arial Cyr"/>
      <charset val="204"/>
    </font>
    <font>
      <sz val="14"/>
      <color indexed="8"/>
      <name val="Times New Roman"/>
      <family val="1"/>
      <charset val="204"/>
    </font>
    <font>
      <sz val="14"/>
      <name val="Times New Roman"/>
      <family val="1"/>
      <charset val="204"/>
    </font>
    <font>
      <sz val="14"/>
      <color theme="1"/>
      <name val="Calibri"/>
      <family val="2"/>
      <charset val="204"/>
      <scheme val="minor"/>
    </font>
    <font>
      <sz val="14"/>
      <color indexed="8"/>
      <name val="Times New Roman CYR"/>
    </font>
    <font>
      <b/>
      <sz val="14"/>
      <color indexed="8"/>
      <name val="Times New Roman"/>
      <family val="1"/>
      <charset val="204"/>
    </font>
    <font>
      <b/>
      <sz val="14"/>
      <color indexed="8"/>
      <name val="Times New Roman CYR"/>
      <charset val="204"/>
    </font>
    <font>
      <sz val="14"/>
      <color indexed="8"/>
      <name val="Times New Roman CYR"/>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2"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xf numFmtId="0" fontId="6"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8" fillId="2" borderId="1" xfId="0" applyFont="1" applyFill="1" applyBorder="1" applyAlignment="1">
      <alignment horizontal="center" vertical="center" wrapText="1"/>
    </xf>
    <xf numFmtId="2" fontId="6" fillId="0" borderId="5" xfId="0" applyNumberFormat="1" applyFont="1" applyBorder="1" applyAlignment="1">
      <alignment horizontal="center" vertical="top" wrapText="1"/>
    </xf>
    <xf numFmtId="2" fontId="6" fillId="0" borderId="5" xfId="0" applyNumberFormat="1" applyFont="1" applyFill="1" applyBorder="1" applyAlignment="1">
      <alignment horizontal="center" vertical="top"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4" fillId="0" borderId="0" xfId="0" applyFont="1"/>
    <xf numFmtId="0" fontId="12" fillId="2" borderId="1" xfId="0" applyFont="1" applyFill="1" applyBorder="1" applyAlignment="1">
      <alignment horizontal="left" vertical="center" wrapText="1"/>
    </xf>
    <xf numFmtId="0" fontId="15" fillId="0" borderId="5" xfId="0" applyFont="1" applyBorder="1" applyAlignment="1">
      <alignment horizontal="center" vertical="top" wrapText="1"/>
    </xf>
    <xf numFmtId="2" fontId="15" fillId="0" borderId="5" xfId="0" applyNumberFormat="1" applyFont="1" applyBorder="1" applyAlignment="1">
      <alignment horizontal="center" vertical="top" wrapText="1"/>
    </xf>
    <xf numFmtId="0" fontId="16" fillId="0" borderId="7" xfId="0" applyFont="1" applyBorder="1" applyAlignment="1">
      <alignment horizontal="center" wrapText="1"/>
    </xf>
    <xf numFmtId="2" fontId="16" fillId="0" borderId="1" xfId="0" applyNumberFormat="1" applyFont="1" applyBorder="1" applyAlignment="1">
      <alignment horizontal="center" wrapText="1"/>
    </xf>
    <xf numFmtId="2" fontId="17" fillId="0" borderId="5" xfId="0" applyNumberFormat="1" applyFont="1" applyBorder="1" applyAlignment="1">
      <alignment horizontal="center" vertical="top" wrapText="1"/>
    </xf>
    <xf numFmtId="0" fontId="13" fillId="2" borderId="5" xfId="0" applyFont="1" applyFill="1" applyBorder="1" applyAlignment="1">
      <alignment horizontal="center" vertical="center" wrapText="1"/>
    </xf>
    <xf numFmtId="2" fontId="13" fillId="2" borderId="5" xfId="0" applyNumberFormat="1" applyFont="1" applyFill="1" applyBorder="1" applyAlignment="1">
      <alignment horizontal="center" vertical="center" wrapText="1"/>
    </xf>
    <xf numFmtId="0" fontId="18" fillId="0" borderId="5" xfId="0" applyFont="1" applyBorder="1" applyAlignment="1">
      <alignment horizontal="center" vertical="top" wrapText="1"/>
    </xf>
    <xf numFmtId="2" fontId="18" fillId="0" borderId="5" xfId="0" applyNumberFormat="1" applyFont="1" applyBorder="1" applyAlignment="1">
      <alignment horizontal="center" vertical="top" wrapText="1"/>
    </xf>
    <xf numFmtId="0" fontId="18" fillId="0" borderId="1" xfId="0" applyFont="1" applyBorder="1" applyAlignment="1">
      <alignment horizontal="center" vertical="top" wrapText="1"/>
    </xf>
    <xf numFmtId="0" fontId="12" fillId="0" borderId="1" xfId="0" applyFont="1" applyBorder="1" applyAlignment="1">
      <alignment horizontal="center" wrapText="1"/>
    </xf>
    <xf numFmtId="2" fontId="19" fillId="2" borderId="5"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7" xfId="0" applyFont="1" applyBorder="1" applyAlignment="1">
      <alignment horizontal="center" vertical="center"/>
    </xf>
    <xf numFmtId="0" fontId="4"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5"/>
  <sheetViews>
    <sheetView tabSelected="1" topLeftCell="B1" zoomScale="88" zoomScaleNormal="88" workbookViewId="0">
      <selection activeCell="D23" sqref="D23"/>
    </sheetView>
  </sheetViews>
  <sheetFormatPr defaultRowHeight="15" x14ac:dyDescent="0.25"/>
  <cols>
    <col min="1" max="1" width="10.42578125" customWidth="1"/>
    <col min="2" max="2" width="11.42578125" customWidth="1"/>
    <col min="3" max="3" width="44.42578125" customWidth="1"/>
    <col min="4" max="4" width="7.7109375" customWidth="1"/>
    <col min="5" max="5" width="16.7109375" customWidth="1"/>
    <col min="6" max="6" width="7.5703125" customWidth="1"/>
    <col min="7" max="7" width="14.42578125" customWidth="1"/>
    <col min="8" max="8" width="7.28515625" customWidth="1"/>
    <col min="9" max="9" width="14.28515625" customWidth="1"/>
    <col min="10" max="10" width="8.140625" customWidth="1"/>
    <col min="11" max="11" width="18.7109375" customWidth="1"/>
  </cols>
  <sheetData>
    <row r="1" spans="1:25" ht="52.5" customHeight="1" x14ac:dyDescent="0.25">
      <c r="B1" s="42" t="s">
        <v>5</v>
      </c>
      <c r="C1" s="42"/>
      <c r="D1" s="42"/>
      <c r="E1" s="42"/>
      <c r="F1" s="42"/>
      <c r="G1" s="42"/>
      <c r="H1" s="42"/>
      <c r="I1" s="42"/>
      <c r="J1" s="42"/>
      <c r="K1" s="42"/>
      <c r="L1" s="6"/>
      <c r="M1" s="6"/>
      <c r="N1" s="6"/>
      <c r="O1" s="6"/>
      <c r="P1" s="6"/>
      <c r="Q1" s="6"/>
      <c r="R1" s="6"/>
      <c r="S1" s="6"/>
      <c r="T1" s="6"/>
      <c r="U1" s="6"/>
      <c r="V1" s="6"/>
      <c r="W1" s="6"/>
      <c r="X1" s="6"/>
      <c r="Y1" s="6"/>
    </row>
    <row r="2" spans="1:25" ht="19.5" customHeight="1" x14ac:dyDescent="0.25">
      <c r="B2" s="49" t="s">
        <v>8</v>
      </c>
      <c r="C2" s="49"/>
      <c r="D2" s="49"/>
      <c r="E2" s="49"/>
      <c r="F2" s="49"/>
      <c r="G2" s="49"/>
      <c r="H2" s="49"/>
      <c r="I2" s="49"/>
      <c r="J2" s="49"/>
      <c r="K2" s="49"/>
      <c r="L2" s="6"/>
      <c r="M2" s="6"/>
      <c r="N2" s="6"/>
      <c r="O2" s="6"/>
      <c r="P2" s="6"/>
      <c r="Q2" s="6"/>
      <c r="R2" s="6"/>
      <c r="S2" s="6"/>
      <c r="T2" s="6"/>
      <c r="U2" s="6"/>
      <c r="V2" s="6"/>
      <c r="W2" s="6"/>
      <c r="X2" s="6"/>
      <c r="Y2" s="6"/>
    </row>
    <row r="3" spans="1:25" ht="23.25" customHeight="1" x14ac:dyDescent="0.25">
      <c r="B3" s="43" t="s">
        <v>21</v>
      </c>
      <c r="C3" s="43"/>
      <c r="D3" s="43"/>
      <c r="E3" s="43"/>
      <c r="F3" s="43"/>
      <c r="G3" s="43"/>
      <c r="H3" s="43"/>
      <c r="I3" s="43"/>
      <c r="J3" s="43"/>
      <c r="K3" s="43"/>
    </row>
    <row r="4" spans="1:25" ht="23.25" customHeight="1" x14ac:dyDescent="0.25">
      <c r="B4" s="43" t="s">
        <v>15</v>
      </c>
      <c r="C4" s="43"/>
      <c r="D4" s="43"/>
      <c r="E4" s="43"/>
      <c r="F4" s="43"/>
      <c r="G4" s="43"/>
      <c r="H4" s="43"/>
      <c r="I4" s="43"/>
      <c r="J4" s="43"/>
      <c r="K4" s="43"/>
    </row>
    <row r="5" spans="1:25" s="15" customFormat="1" ht="38.25" customHeight="1" x14ac:dyDescent="0.2">
      <c r="B5" s="48" t="s">
        <v>3</v>
      </c>
      <c r="C5" s="48"/>
      <c r="D5" s="48"/>
      <c r="E5" s="48"/>
      <c r="F5" s="48"/>
      <c r="G5" s="48"/>
      <c r="H5" s="48"/>
      <c r="I5" s="48"/>
      <c r="J5" s="48"/>
      <c r="K5" s="48"/>
    </row>
    <row r="6" spans="1:25" s="15" customFormat="1" ht="39.75" customHeight="1" x14ac:dyDescent="0.2">
      <c r="A6" s="46" t="s">
        <v>6</v>
      </c>
      <c r="B6" s="46" t="s">
        <v>12</v>
      </c>
      <c r="C6" s="14" t="s">
        <v>2</v>
      </c>
      <c r="D6" s="44" t="s">
        <v>11</v>
      </c>
      <c r="E6" s="45"/>
      <c r="F6" s="50" t="s">
        <v>9</v>
      </c>
      <c r="G6" s="51"/>
      <c r="H6" s="50" t="s">
        <v>9</v>
      </c>
      <c r="I6" s="51"/>
      <c r="J6" s="44" t="s">
        <v>10</v>
      </c>
      <c r="K6" s="45"/>
    </row>
    <row r="7" spans="1:25" s="15" customFormat="1" ht="27.75" customHeight="1" x14ac:dyDescent="0.2">
      <c r="A7" s="47"/>
      <c r="B7" s="52"/>
      <c r="C7" s="21"/>
      <c r="D7" s="22" t="s">
        <v>1</v>
      </c>
      <c r="E7" s="18" t="s">
        <v>0</v>
      </c>
      <c r="F7" s="22" t="s">
        <v>1</v>
      </c>
      <c r="G7" s="18" t="s">
        <v>0</v>
      </c>
      <c r="H7" s="22" t="s">
        <v>1</v>
      </c>
      <c r="I7" s="18" t="s">
        <v>0</v>
      </c>
      <c r="J7" s="18" t="s">
        <v>1</v>
      </c>
      <c r="K7" s="18" t="s">
        <v>0</v>
      </c>
    </row>
    <row r="8" spans="1:25" s="7" customFormat="1" x14ac:dyDescent="0.25">
      <c r="A8" s="12">
        <v>1</v>
      </c>
      <c r="B8" s="12">
        <v>2</v>
      </c>
      <c r="C8" s="13">
        <v>3</v>
      </c>
      <c r="D8" s="13">
        <v>4</v>
      </c>
      <c r="E8" s="13">
        <v>5</v>
      </c>
      <c r="F8" s="13">
        <v>6</v>
      </c>
      <c r="G8" s="13">
        <v>7</v>
      </c>
      <c r="H8" s="13">
        <v>8</v>
      </c>
      <c r="I8" s="13">
        <v>9</v>
      </c>
      <c r="J8" s="14">
        <v>10</v>
      </c>
      <c r="K8" s="14">
        <v>11</v>
      </c>
    </row>
    <row r="9" spans="1:25" s="28" customFormat="1" ht="18" hidden="1" customHeight="1" x14ac:dyDescent="0.3">
      <c r="A9" s="23" t="s">
        <v>14</v>
      </c>
      <c r="B9" s="24">
        <v>2301400</v>
      </c>
      <c r="C9" s="25" t="s">
        <v>17</v>
      </c>
      <c r="D9" s="26">
        <v>60</v>
      </c>
      <c r="E9" s="27">
        <v>532.79999999999995</v>
      </c>
      <c r="F9" s="26">
        <v>0</v>
      </c>
      <c r="G9" s="27">
        <v>0</v>
      </c>
      <c r="H9" s="26">
        <v>0</v>
      </c>
      <c r="I9" s="27">
        <v>0</v>
      </c>
      <c r="J9" s="26">
        <f>D9+F9-H9</f>
        <v>60</v>
      </c>
      <c r="K9" s="27">
        <f>E9+G9-I9</f>
        <v>532.79999999999995</v>
      </c>
    </row>
    <row r="10" spans="1:25" s="28" customFormat="1" ht="24.75" customHeight="1" x14ac:dyDescent="0.3">
      <c r="A10" s="23"/>
      <c r="B10" s="24">
        <v>2301400</v>
      </c>
      <c r="C10" s="25" t="s">
        <v>20</v>
      </c>
      <c r="D10" s="35">
        <v>22</v>
      </c>
      <c r="E10" s="36">
        <v>56966.8</v>
      </c>
      <c r="F10" s="35"/>
      <c r="G10" s="36"/>
      <c r="H10" s="35"/>
      <c r="I10" s="36"/>
      <c r="J10" s="35">
        <f>D10+F10-H10</f>
        <v>22</v>
      </c>
      <c r="K10" s="36">
        <f>E10+G10-I10</f>
        <v>56966.8</v>
      </c>
    </row>
    <row r="11" spans="1:25" s="28" customFormat="1" ht="24.75" customHeight="1" x14ac:dyDescent="0.3">
      <c r="A11" s="24" t="s">
        <v>14</v>
      </c>
      <c r="B11" s="24">
        <v>2301400</v>
      </c>
      <c r="C11" s="29" t="s">
        <v>13</v>
      </c>
      <c r="D11" s="30">
        <v>245</v>
      </c>
      <c r="E11" s="31">
        <v>63680.89</v>
      </c>
      <c r="F11" s="30"/>
      <c r="G11" s="31"/>
      <c r="H11" s="30"/>
      <c r="I11" s="31"/>
      <c r="J11" s="35">
        <f t="shared" ref="J11:J13" si="0">D11+F11-H11</f>
        <v>245</v>
      </c>
      <c r="K11" s="36">
        <f t="shared" ref="K11:K13" si="1">E11+G11-I11</f>
        <v>63680.89</v>
      </c>
    </row>
    <row r="12" spans="1:25" ht="42" hidden="1" customHeight="1" x14ac:dyDescent="0.25">
      <c r="A12" s="8"/>
      <c r="B12" s="8">
        <v>2301400</v>
      </c>
      <c r="C12" s="9"/>
      <c r="D12" s="16"/>
      <c r="E12" s="19"/>
      <c r="F12" s="16"/>
      <c r="G12" s="19"/>
      <c r="H12" s="16"/>
      <c r="I12" s="19"/>
      <c r="J12" s="35">
        <f t="shared" si="0"/>
        <v>0</v>
      </c>
      <c r="K12" s="36">
        <f t="shared" si="1"/>
        <v>0</v>
      </c>
    </row>
    <row r="13" spans="1:25" s="3" customFormat="1" ht="43.15" hidden="1" customHeight="1" x14ac:dyDescent="0.25">
      <c r="A13" s="10"/>
      <c r="B13" s="10">
        <v>2301400</v>
      </c>
      <c r="C13" s="11"/>
      <c r="D13" s="17"/>
      <c r="E13" s="20"/>
      <c r="F13" s="17"/>
      <c r="G13" s="20"/>
      <c r="H13" s="17"/>
      <c r="I13" s="20"/>
      <c r="J13" s="35">
        <f t="shared" si="0"/>
        <v>0</v>
      </c>
      <c r="K13" s="36">
        <f t="shared" si="1"/>
        <v>0</v>
      </c>
    </row>
    <row r="14" spans="1:25" s="28" customFormat="1" ht="24.75" customHeight="1" x14ac:dyDescent="0.3">
      <c r="B14" s="32"/>
      <c r="C14" s="32" t="s">
        <v>4</v>
      </c>
      <c r="D14" s="39">
        <f>SUM(D10:D13)</f>
        <v>267</v>
      </c>
      <c r="E14" s="34">
        <f>SUM(E10:E13)</f>
        <v>120647.69</v>
      </c>
      <c r="F14" s="37">
        <f>SUM(F9:F13)</f>
        <v>0</v>
      </c>
      <c r="G14" s="38">
        <f>SUM(G9:G13)</f>
        <v>0</v>
      </c>
      <c r="H14" s="40">
        <f>SUM(H10:H13)</f>
        <v>0</v>
      </c>
      <c r="I14" s="33">
        <f>SUM(I9:I13)</f>
        <v>0</v>
      </c>
      <c r="J14" s="35">
        <f>SUM(J10:J13)</f>
        <v>267</v>
      </c>
      <c r="K14" s="41">
        <f>SUM(K10:K13)</f>
        <v>120647.69</v>
      </c>
    </row>
    <row r="15" spans="1:25" ht="21" customHeight="1" x14ac:dyDescent="0.25">
      <c r="B15" s="5"/>
      <c r="C15" s="1"/>
      <c r="D15" s="1"/>
      <c r="E15" s="1"/>
      <c r="F15" s="1"/>
      <c r="G15" s="1"/>
      <c r="H15" s="1"/>
      <c r="I15" s="1"/>
      <c r="J15" s="1"/>
      <c r="K15" s="1"/>
    </row>
    <row r="16" spans="1:25" ht="24" customHeight="1" x14ac:dyDescent="0.25">
      <c r="J16" s="4"/>
      <c r="K16" s="2"/>
    </row>
    <row r="17" spans="3:11" ht="24" customHeight="1" x14ac:dyDescent="0.25">
      <c r="C17" t="s">
        <v>22</v>
      </c>
      <c r="E17" t="s">
        <v>23</v>
      </c>
      <c r="J17" s="4"/>
      <c r="K17" s="2"/>
    </row>
    <row r="18" spans="3:11" ht="24" customHeight="1" x14ac:dyDescent="0.25">
      <c r="J18" s="4"/>
      <c r="K18" s="2"/>
    </row>
    <row r="19" spans="3:11" ht="21.75" customHeight="1" x14ac:dyDescent="0.25">
      <c r="C19" t="s">
        <v>7</v>
      </c>
      <c r="E19" t="s">
        <v>16</v>
      </c>
    </row>
    <row r="20" spans="3:11" ht="11.45" customHeight="1" x14ac:dyDescent="0.25"/>
    <row r="21" spans="3:11" ht="12" customHeight="1" x14ac:dyDescent="0.25"/>
    <row r="24" spans="3:11" x14ac:dyDescent="0.25">
      <c r="C24" s="15" t="s">
        <v>18</v>
      </c>
    </row>
    <row r="25" spans="3:11" x14ac:dyDescent="0.25">
      <c r="C25" s="15" t="s">
        <v>19</v>
      </c>
    </row>
  </sheetData>
  <dataConsolidate/>
  <mergeCells count="11">
    <mergeCell ref="B1:K1"/>
    <mergeCell ref="B3:K3"/>
    <mergeCell ref="J6:K6"/>
    <mergeCell ref="D6:E6"/>
    <mergeCell ref="A6:A7"/>
    <mergeCell ref="B5:K5"/>
    <mergeCell ref="B4:K4"/>
    <mergeCell ref="B2:K2"/>
    <mergeCell ref="H6:I6"/>
    <mergeCell ref="F6:G6"/>
    <mergeCell ref="B6:B7"/>
  </mergeCells>
  <phoneticPr fontId="2" type="noConversion"/>
  <pageMargins left="0.31496062992125984" right="0.28000000000000003" top="0.28000000000000003" bottom="0.26" header="0.31496062992125984" footer="0.31496062992125984"/>
  <pageSetup paperSize="9" scale="8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2017-03-06T08:53:32Z</dcterms:modified>
</cp:coreProperties>
</file>